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49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definedNames>
    <definedName name="_xlnm.Print_Area" localSheetId="0">'Раздел 1'!$A$3:$M$21</definedName>
    <definedName name="_xlnm.Print_Area" localSheetId="1">'Раздел 2'!$A$1:$N$12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4" l="1"/>
  <c r="I13" i="4"/>
  <c r="I14" i="4"/>
  <c r="I15" i="4"/>
  <c r="I17" i="4"/>
  <c r="I18" i="4"/>
  <c r="I19" i="4"/>
  <c r="I20" i="4"/>
  <c r="C8" i="4" l="1"/>
  <c r="C9" i="4"/>
  <c r="D8" i="4"/>
  <c r="D9" i="4"/>
  <c r="D7" i="4" l="1"/>
  <c r="E7" i="4"/>
  <c r="F7" i="4"/>
  <c r="G7" i="4"/>
  <c r="H7" i="4"/>
  <c r="E8" i="4"/>
  <c r="F8" i="4"/>
  <c r="G8" i="4"/>
  <c r="H8" i="4"/>
  <c r="E9" i="4"/>
  <c r="F9" i="4"/>
  <c r="G9" i="4"/>
  <c r="H9" i="4"/>
  <c r="D10" i="4"/>
  <c r="E10" i="4"/>
  <c r="F10" i="4"/>
  <c r="G10" i="4"/>
  <c r="H10" i="4"/>
  <c r="C10" i="4"/>
  <c r="C7" i="4"/>
  <c r="I7" i="4" s="1"/>
  <c r="I8" i="4" l="1"/>
  <c r="I9" i="4"/>
  <c r="I10" i="4"/>
  <c r="H16" i="4"/>
  <c r="G16" i="4"/>
  <c r="F16" i="4"/>
  <c r="E16" i="4"/>
  <c r="D16" i="4"/>
  <c r="C16" i="4"/>
  <c r="C6" i="4"/>
  <c r="C11" i="4"/>
  <c r="D11" i="4"/>
  <c r="E11" i="4"/>
  <c r="F11" i="4"/>
  <c r="G11" i="4"/>
  <c r="H11" i="4"/>
  <c r="I16" i="4" l="1"/>
  <c r="I11" i="4"/>
  <c r="D6" i="4"/>
  <c r="E6" i="4" l="1"/>
  <c r="I6" i="4" s="1"/>
  <c r="F6" i="4"/>
  <c r="G6" i="4"/>
  <c r="H6" i="4"/>
  <c r="H20" i="1" l="1"/>
</calcChain>
</file>

<file path=xl/sharedStrings.xml><?xml version="1.0" encoding="utf-8"?>
<sst xmlns="http://schemas.openxmlformats.org/spreadsheetml/2006/main" count="113" uniqueCount="84">
  <si>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</si>
  <si>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</si>
  <si>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</si>
  <si>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</si>
  <si>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</si>
  <si>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</si>
  <si>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</si>
  <si>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</si>
  <si>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</si>
  <si>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</si>
  <si>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</si>
  <si>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</si>
  <si>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</si>
  <si>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</si>
  <si>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</si>
  <si>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</si>
  <si>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</si>
  <si>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</si>
  <si>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</si>
  <si>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</si>
  <si>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</si>
  <si>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</si>
  <si>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</si>
  <si>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</si>
  <si>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</si>
  <si>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</si>
  <si>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</si>
  <si>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</si>
  <si>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</si>
  <si>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</si>
  <si>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</si>
  <si>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</si>
  <si>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</si>
  <si>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</si>
  <si>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</si>
  <si>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</si>
  <si>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>Срок реализации: 2026 - 2031 годы</t>
  </si>
  <si>
    <t>Базовое значение 2024 год</t>
  </si>
  <si>
    <t>Отдел ЖК и ДХ</t>
  </si>
  <si>
    <t>1.2.</t>
  </si>
  <si>
    <t xml:space="preserve">    тысяч рублей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</si>
  <si>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</si>
  <si>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</si>
  <si>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 xml:space="preserve">Раздел 4. Финансовое обеспечение муниципальной программы </t>
  </si>
  <si>
    <t>«Развитие энергетики муниципального образования Ногликский муниципальный округ Сахалинской области»</t>
  </si>
  <si>
    <t xml:space="preserve">Государственная программа Сахалинской области «Развитие энергетики Сахалинской области», утвержденная постановлением Правительства Сахалинской области от 07.07.2023 № 361
</t>
  </si>
  <si>
    <t>ед.</t>
  </si>
  <si>
    <t>Количество приобретеного (переоборудованного) автотранспорта на газомоторное топливо (ежегодно)</t>
  </si>
  <si>
    <t>км.</t>
  </si>
  <si>
    <t>2.</t>
  </si>
  <si>
    <t>2.1.</t>
  </si>
  <si>
    <t>Количество газифицированных домовладений (ежегодно)</t>
  </si>
  <si>
    <t>Количество газифицированных домовладений</t>
  </si>
  <si>
    <t xml:space="preserve">федеральный бюджет </t>
  </si>
  <si>
    <t>Комплекс процессных мероприятий «Повышение доступности энергосетевой инфраструктуры, надёжности и качества энергоснабжения потребителей», в том числе:</t>
  </si>
  <si>
    <t>Ответственный за реализацию структурного элемента: отдел ЖК и ДХ</t>
  </si>
  <si>
    <t>МП</t>
  </si>
  <si>
    <t>Количество отремонтированных и реконструированных объектов электроснабжения (в год)</t>
  </si>
  <si>
    <t>Комплекс процессных мероприятий  «Развитие газификации муниципального образования Ногликский муниципальный округ Сахалинской области», в том числе:</t>
  </si>
  <si>
    <t>Цель 2. «Повышение доступности энергосетевой инфраструктуры, надёжности и качества энергоснабжения потребителей»</t>
  </si>
  <si>
    <t xml:space="preserve">Раздел 3. Структура муниципальной программы </t>
  </si>
  <si>
    <t>Комплекс процессных мероприятий  «Развитие газификации муниципального образования Ногликский муниципальный округ Сахалинской области»</t>
  </si>
  <si>
    <t xml:space="preserve"> Задача 1. Оказание мер поддержки потребителям при газификации жилого фонда</t>
  </si>
  <si>
    <t>Задача 2. Приобретение (переоборудование) транспорта и техники, использующих природный газ в качестве моторного топлива</t>
  </si>
  <si>
    <t>Задача 1. Обеспечение безаварийной работы энергетического комплекса и объектов газоснабжения</t>
  </si>
  <si>
    <t xml:space="preserve">Количество приобретеного (переоборудованного) автотранспорта на газомоторное топливо                        </t>
  </si>
  <si>
    <t>Комплекс процессных мероприятий  «Развитие энергетики муниципального образования Ногликский муниципальный округ Сахалинской области»</t>
  </si>
  <si>
    <t>Увеличение отремонтированных и реконструированных объектов электроснабжения (трансформаторных подстанций (ТП), подстанций (ПС), респределительных пунктов (РП))</t>
  </si>
  <si>
    <t>шт.</t>
  </si>
  <si>
    <t>Протяженность построенных, отремонтированных и реконструированных ЛЭП 0,4-35 кВт (в год)</t>
  </si>
  <si>
    <t xml:space="preserve">Увеличено количества газифицированных домовладений на 147 домовладений к 2031 году
</t>
  </si>
  <si>
    <t xml:space="preserve">Увеличено количество транспортных средств, использующих природный газ в качестве моторного топлива на 3 единицы к 2031 году                                    </t>
  </si>
  <si>
    <t>Увеличение построенных, отремонтированных и (или) реконструированных линий электропередачи</t>
  </si>
  <si>
    <t>Выполнен комплекс работ по строительству, капитальному ремонту и (или) реконструкции ЛЭП 0,4-35 кВт протяженностью 5 км.</t>
  </si>
  <si>
    <t xml:space="preserve"> </t>
  </si>
  <si>
    <t>»</t>
  </si>
  <si>
    <t>Цель 2. «Повышение доступности энергосетевой инфраструктуры, надёжности и качества энергоснабжения потребителей».                                                                  Задача 1. Обеспечение безаварийной работы энергетического комплекса и объектов газоснабжения.</t>
  </si>
  <si>
    <t>«ПРИЛОЖЕНИЕ 1
к муниципальной программе
«Развитие энергетики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27 июня 2025 года № 419</t>
  </si>
  <si>
    <t>Отдел жилищно-коммунального и дорожного хозяйства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ОЖК и ДХ)</t>
  </si>
  <si>
    <t xml:space="preserve">Отдел строительства и архитектуры департамента экономического развития, строительства, жилищно-коммунального и дорожного хозяйства администрации муниципального образования Ногликский муниципальный округ Сахалинской области (далее - отдел СиА) </t>
  </si>
  <si>
    <t xml:space="preserve">Цель 1. «Повышение уровня газификации муниципального образования Ногликский муниципальный округ Сахалинской области»  </t>
  </si>
  <si>
    <t>Цель 1. «Повышение уровня газификации муниципального образования Ногликский муниципальный округ Сахалинской области».                                                                                  Задача 1. Оказание мер поддержки потребителям при газификации жилого фонда.                          Задача 2.  Приобретение (переоборудование) транспорта и техники, использующих природный газ в качестве моторного топлива.</t>
  </si>
  <si>
    <t>Выполнен комплекс работ по капитальному ремонту и (или) реконструкции объектов электросетевого хозяйства в количестве 1 шт.</t>
  </si>
  <si>
    <t>ПРИЛОЖЕНИЕ 1
к постановлению администрации
муниципального образования
Ногликский муниципальный округ
Сахалинской области
от 06 мая 2026 года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</si>
</sst>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4" fillId="0" borderId="4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7" fillId="2" borderId="0" xfId="0" applyFont="1" applyFill="1"/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2" fillId="2" borderId="0" xfId="0" applyFont="1" applyFill="1"/>
    <xf numFmtId="0" fontId="8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6" zoomScale="98" zoomScaleNormal="98" workbookViewId="0">
      <selection activeCell="P7" sqref="P7"/>
    </sheetView>
  </sheetViews>
  <sheetFormatPr defaultColWidth="9.140625" defaultRowHeight="18.75" x14ac:dyDescent="0.3"/>
  <cols>
    <col min="1" max="7" width="7.42578125" style="1" customWidth="1"/>
    <col min="8" max="8" width="11.28515625" style="1" bestFit="1" customWidth="1"/>
    <col min="9" max="16384" width="9.140625" style="1"/>
  </cols>
  <sheetData>
    <row r="1" spans="1:19" ht="121.5" customHeight="1" x14ac:dyDescent="0.3">
      <c r="H1" s="46" t="s">
        <v>83</v>
      </c>
      <c r="I1" s="46"/>
      <c r="J1" s="46"/>
      <c r="K1" s="46"/>
      <c r="L1" s="46"/>
      <c r="M1" s="46"/>
    </row>
    <row r="2" spans="1:19" ht="19.5" customHeight="1" x14ac:dyDescent="0.3">
      <c r="H2" s="38"/>
      <c r="I2" s="2"/>
      <c r="J2" s="2"/>
      <c r="K2" s="2"/>
      <c r="L2" s="2"/>
      <c r="M2" s="2"/>
    </row>
    <row r="3" spans="1:19" ht="24.75" customHeight="1" x14ac:dyDescent="0.3">
      <c r="H3" s="46" t="s">
        <v>77</v>
      </c>
      <c r="I3" s="46"/>
      <c r="J3" s="46"/>
      <c r="K3" s="46"/>
      <c r="L3" s="46"/>
      <c r="M3" s="46"/>
    </row>
    <row r="4" spans="1:19" ht="153.75" customHeight="1" x14ac:dyDescent="0.3">
      <c r="H4" s="46"/>
      <c r="I4" s="46"/>
      <c r="J4" s="46"/>
      <c r="K4" s="46"/>
      <c r="L4" s="46"/>
      <c r="M4" s="46"/>
      <c r="S4" s="40"/>
    </row>
    <row r="5" spans="1:19" ht="32.25" customHeight="1" x14ac:dyDescent="0.3">
      <c r="H5" s="46"/>
      <c r="I5" s="46"/>
      <c r="J5" s="46"/>
      <c r="K5" s="46"/>
      <c r="L5" s="46"/>
      <c r="M5" s="46"/>
    </row>
    <row r="6" spans="1:19" ht="14.25" customHeight="1" x14ac:dyDescent="0.3">
      <c r="I6" s="2"/>
      <c r="J6" s="2"/>
      <c r="K6" s="2"/>
      <c r="L6" s="2"/>
      <c r="M6" s="2"/>
    </row>
    <row r="7" spans="1:19" x14ac:dyDescent="0.3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9" ht="37.5" customHeight="1" x14ac:dyDescent="0.3">
      <c r="A8" s="48" t="s">
        <v>44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10" spans="1:19" ht="15.6" customHeight="1" x14ac:dyDescent="0.3">
      <c r="A10" s="48" t="s">
        <v>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9" ht="15.6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9" ht="58.5" customHeight="1" x14ac:dyDescent="0.3">
      <c r="A12" s="43" t="s">
        <v>2</v>
      </c>
      <c r="B12" s="43"/>
      <c r="C12" s="43"/>
      <c r="D12" s="43"/>
      <c r="E12" s="43"/>
      <c r="F12" s="43"/>
      <c r="G12" s="43"/>
      <c r="H12" s="44" t="s">
        <v>41</v>
      </c>
      <c r="I12" s="44"/>
      <c r="J12" s="44"/>
      <c r="K12" s="44"/>
      <c r="L12" s="44"/>
      <c r="M12" s="44"/>
    </row>
    <row r="13" spans="1:19" ht="138" customHeight="1" x14ac:dyDescent="0.3">
      <c r="A13" s="43" t="s">
        <v>3</v>
      </c>
      <c r="B13" s="43"/>
      <c r="C13" s="43"/>
      <c r="D13" s="43"/>
      <c r="E13" s="43"/>
      <c r="F13" s="43"/>
      <c r="G13" s="43"/>
      <c r="H13" s="44" t="s">
        <v>78</v>
      </c>
      <c r="I13" s="44"/>
      <c r="J13" s="44"/>
      <c r="K13" s="44"/>
      <c r="L13" s="44"/>
      <c r="M13" s="44"/>
    </row>
    <row r="14" spans="1:19" x14ac:dyDescent="0.3">
      <c r="A14" s="43" t="s">
        <v>4</v>
      </c>
      <c r="B14" s="43"/>
      <c r="C14" s="43"/>
      <c r="D14" s="43"/>
      <c r="E14" s="43"/>
      <c r="F14" s="43"/>
      <c r="G14" s="43"/>
      <c r="H14" s="44" t="s">
        <v>33</v>
      </c>
      <c r="I14" s="44"/>
      <c r="J14" s="44"/>
      <c r="K14" s="44"/>
      <c r="L14" s="44"/>
      <c r="M14" s="44"/>
    </row>
    <row r="15" spans="1:19" ht="139.5" customHeight="1" x14ac:dyDescent="0.3">
      <c r="A15" s="43" t="s">
        <v>5</v>
      </c>
      <c r="B15" s="43"/>
      <c r="C15" s="43"/>
      <c r="D15" s="43"/>
      <c r="E15" s="43"/>
      <c r="F15" s="43"/>
      <c r="G15" s="43"/>
      <c r="H15" s="43" t="s">
        <v>79</v>
      </c>
      <c r="I15" s="43"/>
      <c r="J15" s="43"/>
      <c r="K15" s="43"/>
      <c r="L15" s="43"/>
      <c r="M15" s="43"/>
    </row>
    <row r="16" spans="1:19" x14ac:dyDescent="0.3">
      <c r="A16" s="43" t="s">
        <v>6</v>
      </c>
      <c r="B16" s="43"/>
      <c r="C16" s="43"/>
      <c r="D16" s="43"/>
      <c r="E16" s="43"/>
      <c r="F16" s="43"/>
      <c r="G16" s="43"/>
      <c r="H16" s="47" t="s">
        <v>34</v>
      </c>
      <c r="I16" s="47"/>
      <c r="J16" s="47"/>
      <c r="K16" s="47"/>
      <c r="L16" s="47"/>
      <c r="M16" s="47"/>
    </row>
    <row r="17" spans="1:14" ht="158.25" customHeight="1" x14ac:dyDescent="0.3">
      <c r="A17" s="43" t="s">
        <v>7</v>
      </c>
      <c r="B17" s="43"/>
      <c r="C17" s="43"/>
      <c r="D17" s="43"/>
      <c r="E17" s="43"/>
      <c r="F17" s="43"/>
      <c r="G17" s="43"/>
      <c r="H17" s="43" t="s">
        <v>81</v>
      </c>
      <c r="I17" s="43"/>
      <c r="J17" s="43"/>
      <c r="K17" s="43"/>
      <c r="L17" s="43"/>
      <c r="M17" s="43"/>
    </row>
    <row r="18" spans="1:14" ht="119.25" customHeight="1" x14ac:dyDescent="0.3">
      <c r="A18" s="43"/>
      <c r="B18" s="43"/>
      <c r="C18" s="43"/>
      <c r="D18" s="43"/>
      <c r="E18" s="43"/>
      <c r="F18" s="43"/>
      <c r="G18" s="43"/>
      <c r="H18" s="43" t="s">
        <v>76</v>
      </c>
      <c r="I18" s="43"/>
      <c r="J18" s="43"/>
      <c r="K18" s="43"/>
      <c r="L18" s="43"/>
      <c r="M18" s="43"/>
    </row>
    <row r="19" spans="1:14" ht="30" customHeight="1" x14ac:dyDescent="0.3">
      <c r="A19" s="43" t="s">
        <v>8</v>
      </c>
      <c r="B19" s="43"/>
      <c r="C19" s="43"/>
      <c r="D19" s="43"/>
      <c r="E19" s="43"/>
      <c r="F19" s="43"/>
      <c r="G19" s="43"/>
      <c r="H19" s="43" t="s">
        <v>35</v>
      </c>
      <c r="I19" s="43"/>
      <c r="J19" s="43"/>
      <c r="K19" s="43"/>
      <c r="L19" s="43"/>
      <c r="M19" s="43"/>
    </row>
    <row r="20" spans="1:14" ht="44.25" customHeight="1" x14ac:dyDescent="0.3">
      <c r="A20" s="43" t="s">
        <v>9</v>
      </c>
      <c r="B20" s="43"/>
      <c r="C20" s="43"/>
      <c r="D20" s="43"/>
      <c r="E20" s="43"/>
      <c r="F20" s="43"/>
      <c r="G20" s="43"/>
      <c r="H20" s="4">
        <f>'Раздел 4'!I6</f>
        <v>77947.800000000017</v>
      </c>
      <c r="I20" s="45" t="s">
        <v>40</v>
      </c>
      <c r="J20" s="45"/>
      <c r="K20" s="45"/>
      <c r="L20" s="45"/>
      <c r="M20" s="45"/>
    </row>
    <row r="21" spans="1:14" ht="103.5" customHeight="1" x14ac:dyDescent="0.3">
      <c r="A21" s="43" t="s">
        <v>10</v>
      </c>
      <c r="B21" s="43"/>
      <c r="C21" s="43"/>
      <c r="D21" s="43"/>
      <c r="E21" s="43"/>
      <c r="F21" s="43"/>
      <c r="G21" s="43"/>
      <c r="H21" s="44" t="s">
        <v>45</v>
      </c>
      <c r="I21" s="44"/>
      <c r="J21" s="44"/>
      <c r="K21" s="44"/>
      <c r="L21" s="44"/>
      <c r="M21" s="44"/>
    </row>
    <row r="28" spans="1:14" x14ac:dyDescent="0.3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 count="25">
    <mergeCell ref="H1:M1"/>
    <mergeCell ref="H3:M5"/>
    <mergeCell ref="H16:M16"/>
    <mergeCell ref="A7:M7"/>
    <mergeCell ref="A10:M10"/>
    <mergeCell ref="A14:G14"/>
    <mergeCell ref="A15:G15"/>
    <mergeCell ref="A16:G16"/>
    <mergeCell ref="A8:M8"/>
    <mergeCell ref="A12:G12"/>
    <mergeCell ref="A13:G13"/>
    <mergeCell ref="H12:M12"/>
    <mergeCell ref="H13:M13"/>
    <mergeCell ref="H15:M15"/>
    <mergeCell ref="H14:M14"/>
    <mergeCell ref="A28:N28"/>
    <mergeCell ref="A19:G19"/>
    <mergeCell ref="A20:G20"/>
    <mergeCell ref="A21:G21"/>
    <mergeCell ref="A17:G18"/>
    <mergeCell ref="H21:M21"/>
    <mergeCell ref="H17:M17"/>
    <mergeCell ref="H18:M18"/>
    <mergeCell ref="H19:M19"/>
    <mergeCell ref="I20:M20"/>
  </mergeCells>
  <pageMargins left="1.1811023622047245" right="0.59055118110236227" top="0.35433070866141736" bottom="0.35433070866141736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opLeftCell="A4" zoomScale="102" zoomScaleNormal="102" workbookViewId="0">
      <selection activeCell="B12" sqref="B12"/>
    </sheetView>
  </sheetViews>
  <sheetFormatPr defaultColWidth="9.140625" defaultRowHeight="15" x14ac:dyDescent="0.25"/>
  <cols>
    <col min="1" max="1" width="5.28515625" style="5" customWidth="1"/>
    <col min="2" max="2" width="20.42578125" style="5" customWidth="1"/>
    <col min="3" max="3" width="13.140625" style="5" customWidth="1"/>
    <col min="4" max="4" width="13.7109375" style="5" customWidth="1"/>
    <col min="5" max="5" width="11.140625" style="5" customWidth="1"/>
    <col min="6" max="8" width="6.28515625" style="5" customWidth="1"/>
    <col min="9" max="9" width="6.5703125" style="5" customWidth="1"/>
    <col min="10" max="11" width="7" style="5" customWidth="1"/>
    <col min="12" max="12" width="12.5703125" style="5" customWidth="1"/>
    <col min="13" max="13" width="18.42578125" style="5" customWidth="1"/>
    <col min="14" max="14" width="17.5703125" style="5" customWidth="1"/>
    <col min="15" max="16384" width="9.140625" style="5"/>
  </cols>
  <sheetData>
    <row r="1" spans="1:14" ht="18.75" x14ac:dyDescent="0.25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8.75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x14ac:dyDescent="0.25">
      <c r="A3" s="56" t="s">
        <v>11</v>
      </c>
      <c r="B3" s="56" t="s">
        <v>12</v>
      </c>
      <c r="C3" s="56" t="s">
        <v>30</v>
      </c>
      <c r="D3" s="56" t="s">
        <v>13</v>
      </c>
      <c r="E3" s="56" t="s">
        <v>37</v>
      </c>
      <c r="F3" s="59" t="s">
        <v>14</v>
      </c>
      <c r="G3" s="60"/>
      <c r="H3" s="60"/>
      <c r="I3" s="60"/>
      <c r="J3" s="60"/>
      <c r="K3" s="61"/>
      <c r="L3" s="56" t="s">
        <v>15</v>
      </c>
      <c r="M3" s="56" t="s">
        <v>16</v>
      </c>
      <c r="N3" s="56" t="s">
        <v>17</v>
      </c>
    </row>
    <row r="4" spans="1:14" ht="15.75" x14ac:dyDescent="0.25">
      <c r="A4" s="57"/>
      <c r="B4" s="57"/>
      <c r="C4" s="57"/>
      <c r="D4" s="57"/>
      <c r="E4" s="57"/>
      <c r="F4" s="11">
        <v>2026</v>
      </c>
      <c r="G4" s="11">
        <v>2027</v>
      </c>
      <c r="H4" s="11">
        <v>2028</v>
      </c>
      <c r="I4" s="11">
        <v>2029</v>
      </c>
      <c r="J4" s="11">
        <v>2030</v>
      </c>
      <c r="K4" s="11">
        <v>2031</v>
      </c>
      <c r="L4" s="62"/>
      <c r="M4" s="57"/>
      <c r="N4" s="62"/>
    </row>
    <row r="5" spans="1:14" ht="34.5" customHeight="1" x14ac:dyDescent="0.25">
      <c r="A5" s="58"/>
      <c r="B5" s="58"/>
      <c r="C5" s="58"/>
      <c r="D5" s="58"/>
      <c r="E5" s="58"/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63"/>
      <c r="M5" s="58"/>
      <c r="N5" s="63"/>
    </row>
    <row r="6" spans="1:14" ht="15.75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</row>
    <row r="7" spans="1:14" ht="15.75" x14ac:dyDescent="0.25">
      <c r="A7" s="53" t="s">
        <v>80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4" ht="61.5" customHeight="1" x14ac:dyDescent="0.25">
      <c r="A8" s="13" t="s">
        <v>21</v>
      </c>
      <c r="B8" s="14" t="s">
        <v>51</v>
      </c>
      <c r="C8" s="13" t="s">
        <v>56</v>
      </c>
      <c r="D8" s="13" t="s">
        <v>46</v>
      </c>
      <c r="E8" s="15">
        <v>13</v>
      </c>
      <c r="F8" s="15">
        <v>95</v>
      </c>
      <c r="G8" s="15">
        <v>12</v>
      </c>
      <c r="H8" s="15">
        <v>10</v>
      </c>
      <c r="I8" s="15">
        <v>10</v>
      </c>
      <c r="J8" s="15">
        <v>10</v>
      </c>
      <c r="K8" s="15">
        <v>10</v>
      </c>
      <c r="L8" s="16"/>
      <c r="M8" s="13" t="s">
        <v>38</v>
      </c>
      <c r="N8" s="16"/>
    </row>
    <row r="9" spans="1:14" ht="93" customHeight="1" x14ac:dyDescent="0.25">
      <c r="A9" s="13" t="s">
        <v>49</v>
      </c>
      <c r="B9" s="14" t="s">
        <v>47</v>
      </c>
      <c r="C9" s="13" t="s">
        <v>56</v>
      </c>
      <c r="D9" s="13" t="s">
        <v>46</v>
      </c>
      <c r="E9" s="15">
        <v>3</v>
      </c>
      <c r="F9" s="15">
        <v>0</v>
      </c>
      <c r="G9" s="15">
        <v>0</v>
      </c>
      <c r="H9" s="15">
        <v>0</v>
      </c>
      <c r="I9" s="15">
        <v>1</v>
      </c>
      <c r="J9" s="15">
        <v>1</v>
      </c>
      <c r="K9" s="15">
        <v>1</v>
      </c>
      <c r="L9" s="16"/>
      <c r="M9" s="13" t="s">
        <v>38</v>
      </c>
      <c r="N9" s="16"/>
    </row>
    <row r="10" spans="1:14" ht="15.75" x14ac:dyDescent="0.25">
      <c r="A10" s="50" t="s">
        <v>59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</row>
    <row r="11" spans="1:14" ht="114.75" customHeight="1" x14ac:dyDescent="0.25">
      <c r="A11" s="13" t="s">
        <v>21</v>
      </c>
      <c r="B11" s="17" t="s">
        <v>57</v>
      </c>
      <c r="C11" s="13" t="s">
        <v>56</v>
      </c>
      <c r="D11" s="31" t="s">
        <v>68</v>
      </c>
      <c r="E11" s="31">
        <v>0</v>
      </c>
      <c r="F11" s="31">
        <v>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5"/>
      <c r="M11" s="18" t="s">
        <v>38</v>
      </c>
      <c r="N11" s="17"/>
    </row>
    <row r="12" spans="1:14" ht="110.25" x14ac:dyDescent="0.25">
      <c r="A12" s="31">
        <v>2</v>
      </c>
      <c r="B12" s="32" t="s">
        <v>69</v>
      </c>
      <c r="C12" s="31" t="s">
        <v>56</v>
      </c>
      <c r="D12" s="31" t="s">
        <v>48</v>
      </c>
      <c r="E12" s="31">
        <v>0</v>
      </c>
      <c r="F12" s="31">
        <v>0</v>
      </c>
      <c r="G12" s="31">
        <v>0.5</v>
      </c>
      <c r="H12" s="31">
        <v>1</v>
      </c>
      <c r="I12" s="33">
        <v>2</v>
      </c>
      <c r="J12" s="33">
        <v>1.5</v>
      </c>
      <c r="K12" s="33">
        <v>0</v>
      </c>
      <c r="L12" s="34"/>
      <c r="M12" s="18" t="s">
        <v>38</v>
      </c>
      <c r="N12" s="34"/>
    </row>
    <row r="13" spans="1:14" ht="15.7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ht="15.7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15.7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</sheetData>
  <mergeCells count="12">
    <mergeCell ref="A1:N1"/>
    <mergeCell ref="A10:N10"/>
    <mergeCell ref="A7:N7"/>
    <mergeCell ref="A3:A5"/>
    <mergeCell ref="B3:B5"/>
    <mergeCell ref="C3:C5"/>
    <mergeCell ref="D3:D5"/>
    <mergeCell ref="E3:E5"/>
    <mergeCell ref="F3:K3"/>
    <mergeCell ref="N3:N5"/>
    <mergeCell ref="L3:L5"/>
    <mergeCell ref="M3:M5"/>
  </mergeCells>
  <phoneticPr fontId="3" type="noConversion"/>
  <pageMargins left="0.78740157480314965" right="0.19685039370078741" top="0.35433070866141736" bottom="0.35433070866141736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opLeftCell="A3" workbookViewId="0">
      <selection activeCell="D12" sqref="D12"/>
    </sheetView>
  </sheetViews>
  <sheetFormatPr defaultRowHeight="18.75" x14ac:dyDescent="0.3"/>
  <cols>
    <col min="1" max="1" width="6.42578125" style="19" customWidth="1"/>
    <col min="2" max="2" width="53.5703125" style="19" customWidth="1"/>
    <col min="3" max="3" width="62.42578125" style="19" customWidth="1"/>
    <col min="4" max="4" width="53" style="19" customWidth="1"/>
    <col min="5" max="16384" width="9.140625" style="19"/>
  </cols>
  <sheetData>
    <row r="1" spans="1:4" hidden="1" x14ac:dyDescent="0.3"/>
    <row r="2" spans="1:4" hidden="1" x14ac:dyDescent="0.3"/>
    <row r="3" spans="1:4" x14ac:dyDescent="0.3">
      <c r="A3" s="49" t="s">
        <v>60</v>
      </c>
      <c r="B3" s="49"/>
      <c r="C3" s="49"/>
      <c r="D3" s="49"/>
    </row>
    <row r="4" spans="1:4" x14ac:dyDescent="0.3">
      <c r="A4" s="39"/>
      <c r="B4" s="39"/>
      <c r="C4" s="39"/>
      <c r="D4" s="39"/>
    </row>
    <row r="5" spans="1:4" ht="56.25" x14ac:dyDescent="0.3">
      <c r="A5" s="9" t="s">
        <v>32</v>
      </c>
      <c r="B5" s="20" t="s">
        <v>19</v>
      </c>
      <c r="C5" s="20" t="s">
        <v>20</v>
      </c>
      <c r="D5" s="9" t="s">
        <v>31</v>
      </c>
    </row>
    <row r="6" spans="1:4" ht="45.75" customHeight="1" x14ac:dyDescent="0.3">
      <c r="A6" s="9" t="s">
        <v>21</v>
      </c>
      <c r="B6" s="74" t="s">
        <v>61</v>
      </c>
      <c r="C6" s="75"/>
      <c r="D6" s="76"/>
    </row>
    <row r="7" spans="1:4" x14ac:dyDescent="0.3">
      <c r="A7" s="68" t="s">
        <v>55</v>
      </c>
      <c r="B7" s="69"/>
      <c r="C7" s="70"/>
      <c r="D7" s="9" t="s">
        <v>36</v>
      </c>
    </row>
    <row r="8" spans="1:4" ht="56.25" x14ac:dyDescent="0.3">
      <c r="A8" s="21" t="s">
        <v>22</v>
      </c>
      <c r="B8" s="8" t="s">
        <v>62</v>
      </c>
      <c r="C8" s="25" t="s">
        <v>70</v>
      </c>
      <c r="D8" s="8" t="s">
        <v>52</v>
      </c>
    </row>
    <row r="9" spans="1:4" ht="75" x14ac:dyDescent="0.3">
      <c r="A9" s="21" t="s">
        <v>39</v>
      </c>
      <c r="B9" s="8" t="s">
        <v>63</v>
      </c>
      <c r="C9" s="22" t="s">
        <v>71</v>
      </c>
      <c r="D9" s="8" t="s">
        <v>65</v>
      </c>
    </row>
    <row r="10" spans="1:4" ht="44.25" customHeight="1" x14ac:dyDescent="0.3">
      <c r="A10" s="7" t="s">
        <v>49</v>
      </c>
      <c r="B10" s="71" t="s">
        <v>66</v>
      </c>
      <c r="C10" s="72"/>
      <c r="D10" s="73"/>
    </row>
    <row r="11" spans="1:4" x14ac:dyDescent="0.3">
      <c r="A11" s="68" t="s">
        <v>55</v>
      </c>
      <c r="B11" s="69"/>
      <c r="C11" s="70"/>
      <c r="D11" s="9" t="s">
        <v>36</v>
      </c>
    </row>
    <row r="12" spans="1:4" ht="93.75" x14ac:dyDescent="0.3">
      <c r="A12" s="64" t="s">
        <v>50</v>
      </c>
      <c r="B12" s="66" t="s">
        <v>64</v>
      </c>
      <c r="C12" s="23" t="s">
        <v>82</v>
      </c>
      <c r="D12" s="10" t="s">
        <v>67</v>
      </c>
    </row>
    <row r="13" spans="1:4" ht="75" x14ac:dyDescent="0.3">
      <c r="A13" s="65"/>
      <c r="B13" s="67"/>
      <c r="C13" s="36" t="s">
        <v>73</v>
      </c>
      <c r="D13" s="10" t="s">
        <v>72</v>
      </c>
    </row>
    <row r="14" spans="1:4" x14ac:dyDescent="0.3">
      <c r="A14" s="24"/>
      <c r="B14" s="24"/>
      <c r="C14" s="24"/>
      <c r="D14" s="24"/>
    </row>
    <row r="15" spans="1:4" x14ac:dyDescent="0.3">
      <c r="A15" s="24"/>
      <c r="B15" s="24"/>
      <c r="C15" s="24"/>
      <c r="D15" s="24"/>
    </row>
    <row r="16" spans="1:4" x14ac:dyDescent="0.3">
      <c r="A16" s="24"/>
      <c r="B16" s="24"/>
      <c r="C16" s="24"/>
      <c r="D16" s="24"/>
    </row>
    <row r="17" spans="1:4" x14ac:dyDescent="0.3">
      <c r="A17" s="24"/>
      <c r="B17" s="24"/>
      <c r="C17" s="24"/>
      <c r="D17" s="24"/>
    </row>
    <row r="18" spans="1:4" x14ac:dyDescent="0.3">
      <c r="A18" s="24"/>
      <c r="B18" s="24"/>
      <c r="C18" s="24"/>
      <c r="D18" s="24" t="s">
        <v>74</v>
      </c>
    </row>
    <row r="19" spans="1:4" x14ac:dyDescent="0.3">
      <c r="A19" s="24"/>
      <c r="B19" s="24"/>
      <c r="C19" s="24"/>
      <c r="D19" s="24"/>
    </row>
    <row r="20" spans="1:4" x14ac:dyDescent="0.3">
      <c r="A20" s="24"/>
      <c r="B20" s="24"/>
      <c r="C20" s="24"/>
      <c r="D20" s="24"/>
    </row>
    <row r="21" spans="1:4" x14ac:dyDescent="0.3">
      <c r="A21" s="24"/>
      <c r="B21" s="24"/>
      <c r="C21" s="24"/>
      <c r="D21" s="24"/>
    </row>
    <row r="22" spans="1:4" x14ac:dyDescent="0.3">
      <c r="A22" s="24"/>
      <c r="B22" s="24"/>
      <c r="C22" s="24"/>
      <c r="D22" s="24"/>
    </row>
  </sheetData>
  <mergeCells count="7">
    <mergeCell ref="A12:A13"/>
    <mergeCell ref="B12:B13"/>
    <mergeCell ref="A11:C11"/>
    <mergeCell ref="A7:C7"/>
    <mergeCell ref="A3:D3"/>
    <mergeCell ref="B10:D10"/>
    <mergeCell ref="B6:D6"/>
  </mergeCells>
  <pageMargins left="1.1811023622047245" right="0.59055118110236227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7" workbookViewId="0">
      <selection activeCell="U16" sqref="U16"/>
    </sheetView>
  </sheetViews>
  <sheetFormatPr defaultRowHeight="18.75" x14ac:dyDescent="0.3"/>
  <cols>
    <col min="1" max="1" width="5.5703125" style="19" customWidth="1"/>
    <col min="2" max="2" width="49.85546875" style="19" customWidth="1"/>
    <col min="3" max="3" width="10.7109375" style="19" customWidth="1"/>
    <col min="4" max="4" width="10.5703125" style="19" customWidth="1"/>
    <col min="5" max="5" width="9.7109375" style="19" bestFit="1" customWidth="1"/>
    <col min="6" max="8" width="9.28515625" style="19" bestFit="1" customWidth="1"/>
    <col min="9" max="9" width="10.42578125" style="19" customWidth="1"/>
    <col min="10" max="10" width="9.140625" style="19" customWidth="1"/>
    <col min="11" max="16384" width="9.140625" style="19"/>
  </cols>
  <sheetData>
    <row r="1" spans="1:9" x14ac:dyDescent="0.3">
      <c r="A1" s="77" t="s">
        <v>43</v>
      </c>
      <c r="B1" s="77"/>
      <c r="C1" s="77"/>
      <c r="D1" s="77"/>
      <c r="E1" s="77"/>
      <c r="F1" s="77"/>
      <c r="G1" s="77"/>
      <c r="H1" s="77"/>
      <c r="I1" s="77"/>
    </row>
    <row r="3" spans="1:9" ht="36" customHeight="1" x14ac:dyDescent="0.3">
      <c r="A3" s="80" t="s">
        <v>11</v>
      </c>
      <c r="B3" s="82" t="s">
        <v>23</v>
      </c>
      <c r="C3" s="68" t="s">
        <v>24</v>
      </c>
      <c r="D3" s="78"/>
      <c r="E3" s="78"/>
      <c r="F3" s="78"/>
      <c r="G3" s="78"/>
      <c r="H3" s="78"/>
      <c r="I3" s="79"/>
    </row>
    <row r="4" spans="1:9" ht="21" customHeight="1" x14ac:dyDescent="0.3">
      <c r="A4" s="81"/>
      <c r="B4" s="83"/>
      <c r="C4" s="7">
        <v>2026</v>
      </c>
      <c r="D4" s="7">
        <v>2027</v>
      </c>
      <c r="E4" s="7">
        <v>2028</v>
      </c>
      <c r="F4" s="7">
        <v>2029</v>
      </c>
      <c r="G4" s="7">
        <v>2030</v>
      </c>
      <c r="H4" s="7">
        <v>2031</v>
      </c>
      <c r="I4" s="7" t="s">
        <v>29</v>
      </c>
    </row>
    <row r="5" spans="1:9" ht="15.75" customHeight="1" x14ac:dyDescent="0.3">
      <c r="A5" s="7">
        <v>1</v>
      </c>
      <c r="B5" s="20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ht="36" customHeight="1" x14ac:dyDescent="0.3">
      <c r="A6" s="7" t="s">
        <v>21</v>
      </c>
      <c r="B6" s="26" t="s">
        <v>25</v>
      </c>
      <c r="C6" s="27">
        <f>SUM(C7:C10)</f>
        <v>36747.4</v>
      </c>
      <c r="D6" s="27">
        <f>SUM(D7:D10)</f>
        <v>35317.1</v>
      </c>
      <c r="E6" s="27">
        <f t="shared" ref="E6:H6" si="0">SUM(E7:E10)</f>
        <v>1378.6</v>
      </c>
      <c r="F6" s="27">
        <f t="shared" si="0"/>
        <v>1443.1</v>
      </c>
      <c r="G6" s="27">
        <f t="shared" si="0"/>
        <v>1500.8</v>
      </c>
      <c r="H6" s="27">
        <f t="shared" si="0"/>
        <v>1560.8</v>
      </c>
      <c r="I6" s="27">
        <f t="shared" ref="I6:I20" si="1">SUM(C6:H6)</f>
        <v>77947.800000000017</v>
      </c>
    </row>
    <row r="7" spans="1:9" ht="21.75" customHeight="1" x14ac:dyDescent="0.3">
      <c r="A7" s="28"/>
      <c r="B7" s="29" t="s">
        <v>53</v>
      </c>
      <c r="C7" s="27">
        <f>C12+C17</f>
        <v>0</v>
      </c>
      <c r="D7" s="27">
        <f t="shared" ref="D7:H7" si="2">D12+D17</f>
        <v>0</v>
      </c>
      <c r="E7" s="27">
        <f t="shared" si="2"/>
        <v>0</v>
      </c>
      <c r="F7" s="27">
        <f t="shared" si="2"/>
        <v>0</v>
      </c>
      <c r="G7" s="27">
        <f t="shared" si="2"/>
        <v>0</v>
      </c>
      <c r="H7" s="27">
        <f t="shared" si="2"/>
        <v>0</v>
      </c>
      <c r="I7" s="27">
        <f t="shared" si="1"/>
        <v>0</v>
      </c>
    </row>
    <row r="8" spans="1:9" x14ac:dyDescent="0.3">
      <c r="A8" s="28"/>
      <c r="B8" s="26" t="s">
        <v>26</v>
      </c>
      <c r="C8" s="27">
        <f t="shared" ref="C8:H10" si="3">C13+C18</f>
        <v>30717</v>
      </c>
      <c r="D8" s="27">
        <f t="shared" si="3"/>
        <v>30717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0</v>
      </c>
      <c r="I8" s="27">
        <f t="shared" si="1"/>
        <v>61434</v>
      </c>
    </row>
    <row r="9" spans="1:9" x14ac:dyDescent="0.3">
      <c r="A9" s="28"/>
      <c r="B9" s="26" t="s">
        <v>27</v>
      </c>
      <c r="C9" s="27">
        <f t="shared" si="3"/>
        <v>6030.4</v>
      </c>
      <c r="D9" s="27">
        <f t="shared" si="3"/>
        <v>4600.1000000000004</v>
      </c>
      <c r="E9" s="27">
        <f t="shared" si="3"/>
        <v>1378.6</v>
      </c>
      <c r="F9" s="27">
        <f t="shared" si="3"/>
        <v>1443.1</v>
      </c>
      <c r="G9" s="27">
        <f t="shared" si="3"/>
        <v>1500.8</v>
      </c>
      <c r="H9" s="27">
        <f t="shared" si="3"/>
        <v>1560.8</v>
      </c>
      <c r="I9" s="27">
        <f t="shared" si="1"/>
        <v>16513.8</v>
      </c>
    </row>
    <row r="10" spans="1:9" x14ac:dyDescent="0.3">
      <c r="A10" s="28"/>
      <c r="B10" s="26" t="s">
        <v>28</v>
      </c>
      <c r="C10" s="27">
        <f t="shared" si="3"/>
        <v>0</v>
      </c>
      <c r="D10" s="27">
        <f t="shared" si="3"/>
        <v>0</v>
      </c>
      <c r="E10" s="27">
        <f t="shared" si="3"/>
        <v>0</v>
      </c>
      <c r="F10" s="27">
        <f t="shared" si="3"/>
        <v>0</v>
      </c>
      <c r="G10" s="27">
        <f t="shared" si="3"/>
        <v>0</v>
      </c>
      <c r="H10" s="27">
        <f t="shared" si="3"/>
        <v>0</v>
      </c>
      <c r="I10" s="27">
        <f t="shared" si="1"/>
        <v>0</v>
      </c>
    </row>
    <row r="11" spans="1:9" ht="92.25" customHeight="1" x14ac:dyDescent="0.3">
      <c r="A11" s="7" t="s">
        <v>22</v>
      </c>
      <c r="B11" s="25" t="s">
        <v>58</v>
      </c>
      <c r="C11" s="27">
        <f>SUM(C12:C15)</f>
        <v>26606</v>
      </c>
      <c r="D11" s="27">
        <f t="shared" ref="D11:H11" si="4">SUM(D12:D15)</f>
        <v>25130</v>
      </c>
      <c r="E11" s="27">
        <f t="shared" si="4"/>
        <v>144</v>
      </c>
      <c r="F11" s="27">
        <f t="shared" si="4"/>
        <v>0</v>
      </c>
      <c r="G11" s="27">
        <f t="shared" si="4"/>
        <v>0</v>
      </c>
      <c r="H11" s="27">
        <f t="shared" si="4"/>
        <v>0</v>
      </c>
      <c r="I11" s="27">
        <f t="shared" si="1"/>
        <v>51880</v>
      </c>
    </row>
    <row r="12" spans="1:9" x14ac:dyDescent="0.3">
      <c r="A12" s="28"/>
      <c r="B12" s="26" t="s">
        <v>53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f t="shared" si="1"/>
        <v>0</v>
      </c>
    </row>
    <row r="13" spans="1:9" x14ac:dyDescent="0.3">
      <c r="A13" s="28"/>
      <c r="B13" s="26" t="s">
        <v>26</v>
      </c>
      <c r="C13" s="37">
        <v>22617</v>
      </c>
      <c r="D13" s="37">
        <v>22617</v>
      </c>
      <c r="E13" s="37">
        <v>0</v>
      </c>
      <c r="F13" s="27">
        <v>0</v>
      </c>
      <c r="G13" s="27">
        <v>0</v>
      </c>
      <c r="H13" s="27">
        <v>0</v>
      </c>
      <c r="I13" s="27">
        <f t="shared" si="1"/>
        <v>45234</v>
      </c>
    </row>
    <row r="14" spans="1:9" x14ac:dyDescent="0.3">
      <c r="A14" s="28"/>
      <c r="B14" s="26" t="s">
        <v>27</v>
      </c>
      <c r="C14" s="37">
        <v>3989</v>
      </c>
      <c r="D14" s="37">
        <v>2513</v>
      </c>
      <c r="E14" s="37">
        <v>144</v>
      </c>
      <c r="F14" s="27">
        <v>0</v>
      </c>
      <c r="G14" s="27">
        <v>0</v>
      </c>
      <c r="H14" s="27">
        <v>0</v>
      </c>
      <c r="I14" s="27">
        <f t="shared" si="1"/>
        <v>6646</v>
      </c>
    </row>
    <row r="15" spans="1:9" x14ac:dyDescent="0.3">
      <c r="A15" s="28"/>
      <c r="B15" s="26" t="s">
        <v>28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f t="shared" si="1"/>
        <v>0</v>
      </c>
    </row>
    <row r="16" spans="1:9" ht="93.75" customHeight="1" x14ac:dyDescent="0.3">
      <c r="A16" s="7" t="s">
        <v>39</v>
      </c>
      <c r="B16" s="30" t="s">
        <v>54</v>
      </c>
      <c r="C16" s="27">
        <f>SUM(C17:C20)</f>
        <v>10141.4</v>
      </c>
      <c r="D16" s="27">
        <f t="shared" ref="D16:H16" si="5">SUM(D17:D20)</f>
        <v>10187.1</v>
      </c>
      <c r="E16" s="27">
        <f t="shared" si="5"/>
        <v>1234.5999999999999</v>
      </c>
      <c r="F16" s="27">
        <f t="shared" si="5"/>
        <v>1443.1</v>
      </c>
      <c r="G16" s="27">
        <f t="shared" si="5"/>
        <v>1500.8</v>
      </c>
      <c r="H16" s="27">
        <f t="shared" si="5"/>
        <v>1560.8</v>
      </c>
      <c r="I16" s="27">
        <f t="shared" si="1"/>
        <v>26067.799999999996</v>
      </c>
    </row>
    <row r="17" spans="1:10" x14ac:dyDescent="0.3">
      <c r="A17" s="28"/>
      <c r="B17" s="26" t="s">
        <v>53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f t="shared" si="1"/>
        <v>0</v>
      </c>
    </row>
    <row r="18" spans="1:10" x14ac:dyDescent="0.3">
      <c r="A18" s="28"/>
      <c r="B18" s="26" t="s">
        <v>26</v>
      </c>
      <c r="C18" s="27">
        <v>8100</v>
      </c>
      <c r="D18" s="27">
        <v>8100</v>
      </c>
      <c r="E18" s="27">
        <v>0</v>
      </c>
      <c r="F18" s="27">
        <v>0</v>
      </c>
      <c r="G18" s="27">
        <v>0</v>
      </c>
      <c r="H18" s="27">
        <v>0</v>
      </c>
      <c r="I18" s="27">
        <f t="shared" si="1"/>
        <v>16200</v>
      </c>
    </row>
    <row r="19" spans="1:10" x14ac:dyDescent="0.3">
      <c r="A19" s="28"/>
      <c r="B19" s="26" t="s">
        <v>27</v>
      </c>
      <c r="C19" s="27">
        <v>2041.4</v>
      </c>
      <c r="D19" s="27">
        <v>2087.1</v>
      </c>
      <c r="E19" s="27">
        <v>1234.5999999999999</v>
      </c>
      <c r="F19" s="27">
        <v>1443.1</v>
      </c>
      <c r="G19" s="27">
        <v>1500.8</v>
      </c>
      <c r="H19" s="27">
        <v>1560.8</v>
      </c>
      <c r="I19" s="27">
        <f t="shared" si="1"/>
        <v>9867.7999999999993</v>
      </c>
    </row>
    <row r="20" spans="1:10" x14ac:dyDescent="0.3">
      <c r="A20" s="28"/>
      <c r="B20" s="26" t="s">
        <v>28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f t="shared" si="1"/>
        <v>0</v>
      </c>
      <c r="J20" s="6" t="s">
        <v>75</v>
      </c>
    </row>
  </sheetData>
  <mergeCells count="4">
    <mergeCell ref="A1:I1"/>
    <mergeCell ref="C3:I3"/>
    <mergeCell ref="A3:A4"/>
    <mergeCell ref="B3:B4"/>
  </mergeCells>
  <pageMargins left="0.39370078740157483" right="0.39370078740157483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2026-05-12T05:04:26Z</cp:lastPrinted>
  <dcterms:created xsi:type="dcterms:W3CDTF">2024-09-05T03:13:39Z</dcterms:created>
  <dcterms:modified xsi:type="dcterms:W3CDTF">2026-05-12T05:04:30Z</dcterms:modified>
</cp:coreProperties>
</file>